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96" yWindow="120" windowWidth="20376" windowHeight="9360"/>
  </bookViews>
  <sheets>
    <sheet name="ГРБС" sheetId="1" r:id="rId1"/>
    <sheet name="КЦСР" sheetId="2" r:id="rId2"/>
    <sheet name="КВР" sheetId="3" r:id="rId3"/>
    <sheet name="КФСР" sheetId="4" r:id="rId4"/>
  </sheets>
  <calcPr calcId="145621"/>
</workbook>
</file>

<file path=xl/calcChain.xml><?xml version="1.0" encoding="utf-8"?>
<calcChain xmlns="http://schemas.openxmlformats.org/spreadsheetml/2006/main">
  <c r="E28" i="1" l="1"/>
  <c r="E66" i="1"/>
  <c r="E61" i="1" l="1"/>
  <c r="E48" i="1"/>
  <c r="E22" i="1"/>
  <c r="E36" i="1"/>
  <c r="E34" i="1"/>
  <c r="E35" i="1"/>
  <c r="E33" i="1"/>
  <c r="E28" i="3"/>
  <c r="E25" i="3" s="1"/>
  <c r="E23" i="3"/>
  <c r="E19" i="3"/>
  <c r="E18" i="3"/>
  <c r="E15" i="3"/>
  <c r="E14" i="3"/>
  <c r="E13" i="3" s="1"/>
  <c r="E12" i="3"/>
  <c r="E11" i="3" s="1"/>
  <c r="E7" i="3"/>
  <c r="E6" i="3"/>
  <c r="E3" i="3"/>
  <c r="E30" i="3" l="1"/>
  <c r="E29" i="1"/>
  <c r="E76" i="1"/>
  <c r="E17" i="1"/>
  <c r="E4" i="1" l="1"/>
  <c r="E80" i="1" s="1"/>
</calcChain>
</file>

<file path=xl/sharedStrings.xml><?xml version="1.0" encoding="utf-8"?>
<sst xmlns="http://schemas.openxmlformats.org/spreadsheetml/2006/main" count="251" uniqueCount="174">
  <si>
    <t>Направление расходов</t>
  </si>
  <si>
    <t>МКУ УС и ГХ</t>
  </si>
  <si>
    <t>07100S3950</t>
  </si>
  <si>
    <t>05300S6030</t>
  </si>
  <si>
    <t>вывоз мусора несанкц.свалок</t>
  </si>
  <si>
    <t>спил аварийных деревьев</t>
  </si>
  <si>
    <t>покос травы</t>
  </si>
  <si>
    <t>О810084040</t>
  </si>
  <si>
    <t>О810089170</t>
  </si>
  <si>
    <t>замена окон (4 окна)</t>
  </si>
  <si>
    <t>О840080220</t>
  </si>
  <si>
    <t>установка кондиционера ( 3 каб.)</t>
  </si>
  <si>
    <t>ремонт принтеров</t>
  </si>
  <si>
    <t>приобретение бумаги</t>
  </si>
  <si>
    <t>содержание МКУ УС ГХ, в том числе:</t>
  </si>
  <si>
    <t>устройство водоотводных труб (ул.Чкалова 119-129, 
ул.Чкалова-Средняя , п.У.Мана ул.Лесосплавная)</t>
  </si>
  <si>
    <t>О730008930</t>
  </si>
  <si>
    <t>ВСЕГО</t>
  </si>
  <si>
    <t>КЦСР</t>
  </si>
  <si>
    <t>КВР</t>
  </si>
  <si>
    <t>софинансирование переселение</t>
  </si>
  <si>
    <t>О120080610</t>
  </si>
  <si>
    <t>АДМИНИСТРАЦИЯ</t>
  </si>
  <si>
    <t>ОБРАЗОВАНИЕ</t>
  </si>
  <si>
    <t xml:space="preserve">кадастровые работы </t>
  </si>
  <si>
    <t>О110080610</t>
  </si>
  <si>
    <t>О810084070</t>
  </si>
  <si>
    <t>асфальтирование площадки вокруг гимназии №10</t>
  </si>
  <si>
    <t>ремонт центральной лестницы входа в гимназию №10</t>
  </si>
  <si>
    <t>ИТОГО</t>
  </si>
  <si>
    <t>на ремонт мун.квартир (Школьная ,16-2)</t>
  </si>
  <si>
    <t>на ремонт мун.квартир (Заводская,12-7)</t>
  </si>
  <si>
    <t>строительный контроль по кап.ремонту подпорн.стен, 
устройство дренажа и системы ливневого водоотведения  ул.Чкалова,57</t>
  </si>
  <si>
    <t>О810084850</t>
  </si>
  <si>
    <t>МСКУ  МЦБ</t>
  </si>
  <si>
    <t>кондиционер</t>
  </si>
  <si>
    <t>2 системных блока</t>
  </si>
  <si>
    <t>О140080220</t>
  </si>
  <si>
    <t>О12008061Т</t>
  </si>
  <si>
    <t>О120080620</t>
  </si>
  <si>
    <t>КУЛЬТУРА</t>
  </si>
  <si>
    <t>О320080610</t>
  </si>
  <si>
    <t>О310080610</t>
  </si>
  <si>
    <t>софинансирование дорож.деятельность ( к 40,0 млн.руб.)</t>
  </si>
  <si>
    <t>проведение инструментального обследования здания, ПСД
на кап. ремонт здания ( д/с 14)</t>
  </si>
  <si>
    <t>аварийные работы, лабораторные исследования (д/с 12)</t>
  </si>
  <si>
    <t>медицинское обслуживание детей ЛОЛ 2 сезона ( ДДТ)</t>
  </si>
  <si>
    <t>укрывной материал для кабинетов ДДТ (затопление здания)</t>
  </si>
  <si>
    <t>моющие средства ДДТ (затопление здания)</t>
  </si>
  <si>
    <t>ПСД на узел учета (ДДТ)</t>
  </si>
  <si>
    <t>замена школьной мебели САнПИН (ДДТ)</t>
  </si>
  <si>
    <t>Социальное обеспечение и иные выплаты населению</t>
  </si>
  <si>
    <t>300</t>
  </si>
  <si>
    <t>Бюджетные инвестиции</t>
  </si>
  <si>
    <t>400</t>
  </si>
  <si>
    <t>Предоставление субсидий АУ, БУ</t>
  </si>
  <si>
    <t>600</t>
  </si>
  <si>
    <t>Иные бюджетные средства</t>
  </si>
  <si>
    <t>800</t>
  </si>
  <si>
    <t xml:space="preserve">Вид расходов </t>
  </si>
  <si>
    <t>сумма, тыс.рублей</t>
  </si>
  <si>
    <t>Фонд оплаты труда, взносы по обязательному страхованию на выплаты по оплате труда</t>
  </si>
  <si>
    <t>СПОРТ</t>
  </si>
  <si>
    <t>041008062Z</t>
  </si>
  <si>
    <t>огнезащитная обработка 16,0,гидравлические испытания 15,0, ремонт стиральной машинки и холодильника 25,0,утилизация отходов 8,0,мед.осмотр работников обслуж.персонала 71,0,приобретение конфорок и тэн для плиты 10,0,сантехнические товары 22,0 ( д/с 9)</t>
  </si>
  <si>
    <t>О31008061Z</t>
  </si>
  <si>
    <t>заработная плата заведующий отделом и лектор (2 ставки) 
"Туристско-информационный центр" (ДХМ)</t>
  </si>
  <si>
    <t>приобретение вентилей чугунных, задвижек в 
подв.помещении ( ГД Энергетик)</t>
  </si>
  <si>
    <t>работы по монтажу узла учета тепловой энергии 
 ( ЦБС им.Белкина)</t>
  </si>
  <si>
    <t>замена проводки в здании  (клуб-филиал п.Слизнево )</t>
  </si>
  <si>
    <t>установка узла учета  ( клуб-филиал с.Овсянка)</t>
  </si>
  <si>
    <t>приобретение насоса для пожаротушения  ( клуб-филиал
 с.Овсянка)</t>
  </si>
  <si>
    <t>видеокамеры  ( ДШИ)</t>
  </si>
  <si>
    <t>ремонт козырьков над входами здания  ( ДШИ)</t>
  </si>
  <si>
    <t>сценическое покрытие ( ДШИ)</t>
  </si>
  <si>
    <t>О409</t>
  </si>
  <si>
    <t>О501</t>
  </si>
  <si>
    <t>О503</t>
  </si>
  <si>
    <t>О505</t>
  </si>
  <si>
    <t>О412</t>
  </si>
  <si>
    <t>О701</t>
  </si>
  <si>
    <t>О702</t>
  </si>
  <si>
    <t>О703</t>
  </si>
  <si>
    <t>О801</t>
  </si>
  <si>
    <t>О804</t>
  </si>
  <si>
    <t>О709</t>
  </si>
  <si>
    <t>О710008580</t>
  </si>
  <si>
    <t>240</t>
  </si>
  <si>
    <t>830</t>
  </si>
  <si>
    <t>850</t>
  </si>
  <si>
    <t>100</t>
  </si>
  <si>
    <t>110</t>
  </si>
  <si>
    <t>120</t>
  </si>
  <si>
    <t>320</t>
  </si>
  <si>
    <t>310</t>
  </si>
  <si>
    <t>350</t>
  </si>
  <si>
    <t>410</t>
  </si>
  <si>
    <t>611</t>
  </si>
  <si>
    <t>612</t>
  </si>
  <si>
    <t>614</t>
  </si>
  <si>
    <t>615</t>
  </si>
  <si>
    <t>621</t>
  </si>
  <si>
    <t>622</t>
  </si>
  <si>
    <t>624</t>
  </si>
  <si>
    <t>625</t>
  </si>
  <si>
    <t>635</t>
  </si>
  <si>
    <t>БУ муниципальное задание</t>
  </si>
  <si>
    <t>БУ иные цели</t>
  </si>
  <si>
    <t>312 Иные пенсии, социальные доплаты к пенсиям ,
313 Пособия, компенсации, меры социальной поддержки по публичным нормативным обязательствам</t>
  </si>
  <si>
    <t>321  Пособия, компенсации и иные социальные выплаты гражданам, кроме публичных нормативных обязательств,
322 Субсидии гражданам на приобретение жилья,
323 Приобретение товаров, работ и услуг в пользу граждан в целях их социального обеспечения</t>
  </si>
  <si>
    <t>Премии и гранты</t>
  </si>
  <si>
    <t>412 Бюджетные инвестиции на приобретение объектов недвижимого имущества в государственную (муниципальную) собственность,
414 Бюджетные инвестиции в объекты капитального строительства государственной (муниципальной) собственности</t>
  </si>
  <si>
    <t>БУ муниципальное задание в рамках социального заказа услуг в социальной сфере</t>
  </si>
  <si>
    <t>БУ муниципальное задание в рамках социального заказа услуг  по результатам отбора исполнителей услуг</t>
  </si>
  <si>
    <t>АУ муниципальное задание</t>
  </si>
  <si>
    <t>АУ иные цели</t>
  </si>
  <si>
    <t>АУ муниципальное задание в рамках социального заказа услуг в социальной сфере</t>
  </si>
  <si>
    <t>АУ муниципальное задание в рамках социального заказа услуг  по результатам отбора исполнителей услуг</t>
  </si>
  <si>
    <t>700</t>
  </si>
  <si>
    <t>Обслуживание муниципального долга</t>
  </si>
  <si>
    <t>Обслуживание государственного( муниципального) долга</t>
  </si>
  <si>
    <t>730</t>
  </si>
  <si>
    <t>810</t>
  </si>
  <si>
    <t>Уплата налогов, сборов и иных платежей</t>
  </si>
  <si>
    <t>870</t>
  </si>
  <si>
    <t>Резервные средства</t>
  </si>
  <si>
    <t>Исполнение судебных актов</t>
  </si>
  <si>
    <t>Субсидии юридическим лицам (кроме некоммерческих организаций), индивидуальным предпринимателям, физическим лицам</t>
  </si>
  <si>
    <t>Исполнение социального заказа  в социальной сфере
 Отдел образования администрации города Дивногорска</t>
  </si>
  <si>
    <t>Расходы на выплаты персоналу казенных учреждений</t>
  </si>
  <si>
    <t>Расходы на выплаты персоналу муниципальных органов</t>
  </si>
  <si>
    <t>Закупка товаров, работ и услуг ( 243,  244,  247)</t>
  </si>
  <si>
    <t>заработная плата спортивный клуб  ул.Чкалова 34/4 (СШ ЦФСР)</t>
  </si>
  <si>
    <t>О410080520</t>
  </si>
  <si>
    <t>О410080620</t>
  </si>
  <si>
    <t>спортивные мероприятия  (СШ ЦФСР)</t>
  </si>
  <si>
    <t>организация физкультурно-спортивной работы по месту жительства  (СШ ЦФСР)</t>
  </si>
  <si>
    <t>доп.образовательные программы спортивной подготовки по олимпийским видам спорта и неолимпийским видам спорта (СШ ЦФСР)</t>
  </si>
  <si>
    <t>О420080610</t>
  </si>
  <si>
    <t>О707</t>
  </si>
  <si>
    <t>присоединение к электросетям 533,78,
текущий ремонт лестничных маршей 423,0,
модернизация теплового узла 579,68,
ПСД пожарного водопровода 120,0,
установка автоматического шлагбаума 181,59,
монтаж системы речевого оповещения 488,87,
устройство забора 550,0,
ремонт туалетной комнаты 631,02,
монтаж пожарной сигнализации и системы оповещения   (МАУ Дивный)</t>
  </si>
  <si>
    <t>запчасти для ремонта автотранспорта (СШ ЦФСР)</t>
  </si>
  <si>
    <t>О104</t>
  </si>
  <si>
    <t>судебные расходы, пени (ЖКУ-Чистый город)</t>
  </si>
  <si>
    <t>штатная единица архивариус на 5 мес. (Е.В.Бахмацкая)</t>
  </si>
  <si>
    <t>О11008061Т</t>
  </si>
  <si>
    <t>стеллажи 17 шт. (Е.В.Бахмацкая)</t>
  </si>
  <si>
    <t>приобретение и установка баннера ( ДК Энергетик")</t>
  </si>
  <si>
    <r>
      <t>Принтер 2 шт,комплект чернил для принтера 
(</t>
    </r>
    <r>
      <rPr>
        <i/>
        <sz val="11"/>
        <color theme="1"/>
        <rFont val="Times New Roman"/>
        <family val="1"/>
        <charset val="204"/>
      </rPr>
      <t>в т.ч изготовление плакатов для финансовой грамотности</t>
    </r>
    <r>
      <rPr>
        <sz val="11"/>
        <color theme="1"/>
        <rFont val="Times New Roman"/>
        <family val="1"/>
        <charset val="204"/>
      </rPr>
      <t>)  ( ГД Энергетик )</t>
    </r>
  </si>
  <si>
    <t>приобретение контейнера (школа 4)</t>
  </si>
  <si>
    <t>установка дорожных знаков</t>
  </si>
  <si>
    <r>
      <t xml:space="preserve">заработная плата </t>
    </r>
    <r>
      <rPr>
        <b/>
        <sz val="11"/>
        <color theme="1"/>
        <rFont val="Times New Roman"/>
        <family val="1"/>
        <charset val="204"/>
      </rPr>
      <t>Центр спортивных единоборств</t>
    </r>
    <r>
      <rPr>
        <sz val="11"/>
        <color theme="1"/>
        <rFont val="Times New Roman"/>
        <family val="1"/>
        <charset val="204"/>
      </rPr>
      <t xml:space="preserve"> (СШ ЦФСР)</t>
    </r>
  </si>
  <si>
    <t>торжественные мероприятия ко Дню учителя (МКУ ГИМЦ)</t>
  </si>
  <si>
    <r>
      <t xml:space="preserve">приобретение мусорного бака ( 4шт) 80,4
модернизация теплового узла 483,0,
</t>
    </r>
    <r>
      <rPr>
        <b/>
        <sz val="11"/>
        <color theme="1"/>
        <rFont val="Times New Roman"/>
        <family val="1"/>
        <charset val="204"/>
      </rPr>
      <t>монтаж</t>
    </r>
    <r>
      <rPr>
        <sz val="11"/>
        <color theme="1"/>
        <rFont val="Times New Roman"/>
        <family val="1"/>
        <charset val="204"/>
      </rPr>
      <t>: системы видеонаблюдения</t>
    </r>
    <r>
      <rPr>
        <b/>
        <sz val="11"/>
        <color theme="1"/>
        <rFont val="Times New Roman"/>
        <family val="1"/>
        <charset val="204"/>
      </rPr>
      <t xml:space="preserve"> зал бокса</t>
    </r>
    <r>
      <rPr>
        <sz val="11"/>
        <color theme="1"/>
        <rFont val="Times New Roman"/>
        <family val="1"/>
        <charset val="204"/>
      </rPr>
      <t xml:space="preserve"> 169,0, 
охранной сигнализации </t>
    </r>
    <r>
      <rPr>
        <b/>
        <sz val="11"/>
        <color theme="1"/>
        <rFont val="Times New Roman"/>
        <family val="1"/>
        <charset val="204"/>
      </rPr>
      <t>Чкалова,74, Театральная,14</t>
    </r>
    <r>
      <rPr>
        <sz val="11"/>
        <color theme="1"/>
        <rFont val="Times New Roman"/>
        <family val="1"/>
        <charset val="204"/>
      </rPr>
      <t xml:space="preserve"> 40,52,
системы речевого оповещения </t>
    </r>
    <r>
      <rPr>
        <b/>
        <sz val="11"/>
        <color theme="1"/>
        <rFont val="Times New Roman"/>
        <family val="1"/>
        <charset val="204"/>
      </rPr>
      <t>Чкалова,59а,Чкалова,74, Театральная,14</t>
    </r>
    <r>
      <rPr>
        <sz val="11"/>
        <color theme="1"/>
        <rFont val="Times New Roman"/>
        <family val="1"/>
        <charset val="204"/>
      </rPr>
      <t xml:space="preserve"> 725,0,
станции СтрелецМониторинг </t>
    </r>
    <r>
      <rPr>
        <b/>
        <sz val="11"/>
        <color theme="1"/>
        <rFont val="Times New Roman"/>
        <family val="1"/>
        <charset val="204"/>
      </rPr>
      <t>п.Мана -</t>
    </r>
    <r>
      <rPr>
        <sz val="11"/>
        <color theme="1"/>
        <rFont val="Times New Roman"/>
        <family val="1"/>
        <charset val="204"/>
      </rPr>
      <t>134,2</t>
    </r>
    <r>
      <rPr>
        <b/>
        <sz val="11"/>
        <color theme="1"/>
        <rFont val="Times New Roman"/>
        <family val="1"/>
        <charset val="204"/>
      </rPr>
      <t xml:space="preserve">, Футбольный манеж- </t>
    </r>
    <r>
      <rPr>
        <sz val="11"/>
        <color theme="1"/>
        <rFont val="Times New Roman"/>
        <family val="1"/>
        <charset val="204"/>
      </rPr>
      <t>159,5,
площадки для мусорного бака(4 шт по 90,0 тыс.руб)</t>
    </r>
    <r>
      <rPr>
        <b/>
        <sz val="11"/>
        <color theme="1"/>
        <rFont val="Times New Roman"/>
        <family val="1"/>
        <charset val="204"/>
      </rPr>
      <t>Чкалова,3а,Саянская,12б,Полевого,3,Чкалова,74</t>
    </r>
    <r>
      <rPr>
        <sz val="11"/>
        <color theme="1"/>
        <rFont val="Times New Roman"/>
        <family val="1"/>
        <charset val="204"/>
      </rPr>
      <t>) 360,0  ( СШ ЦФСР)</t>
    </r>
  </si>
  <si>
    <t>содержание имущества  клуб по месту жительства Набережная,51 и хоккейная коробка Театральная,14           (СШ ЦФСР)</t>
  </si>
  <si>
    <t>сумма 
тыс.рублей</t>
  </si>
  <si>
    <t>О330080620</t>
  </si>
  <si>
    <t>резерв средств</t>
  </si>
  <si>
    <r>
      <rPr>
        <b/>
        <sz val="11"/>
        <color theme="1"/>
        <rFont val="Times New Roman"/>
        <family val="1"/>
        <charset val="204"/>
      </rPr>
      <t xml:space="preserve">ФУ </t>
    </r>
    <r>
      <rPr>
        <sz val="11"/>
        <color theme="1"/>
        <rFont val="Times New Roman"/>
        <family val="1"/>
        <charset val="204"/>
      </rPr>
      <t xml:space="preserve">                   01 11</t>
    </r>
  </si>
  <si>
    <t>спортивные мероприятия ( день бега 40,3, спортивные игры школьников 80,2, спартакиада среди ОУ СПР 15,6, спартакиала произв.коллективов 21,1, первенство по стрельбе,шашакам,плаванию 12,4, чемпионат по настольному теннису 3,8, кубок по волейболу 45,3, фестиваль "К труду и обороне будь готов"5,2, турнир по гтревому спорту 8,0, спартакиада ветеранов 15,0, фестиваль ГТО 11,3, зимняя спартакиада ветеранов спорта 407,6)       (СШ ЦФСР)</t>
  </si>
  <si>
    <t>ГРБС , раздел/
подраздел</t>
  </si>
  <si>
    <t>Местный бюджет корректировка №7 август 2024</t>
  </si>
  <si>
    <t>снос  расселенных аварийных домов
 (ул.Чкалова,2 и П.Лумумбы,15)</t>
  </si>
  <si>
    <t>О810087040</t>
  </si>
  <si>
    <t>исполнение предписания службы фин.контроля</t>
  </si>
  <si>
    <t>оплата пени, госпошлины по решению суда ДВК (д/с 4,7,13,18)</t>
  </si>
  <si>
    <t>оплата пени, госпошлиныпо решению суда ДВК (школа 2,4,5)</t>
  </si>
  <si>
    <t>оплата пени, госпошлины по решению суда ДВК (гимназия 10)</t>
  </si>
  <si>
    <t>заработная плата  футбольный манеж (СШ ЦФСР)</t>
  </si>
  <si>
    <t>заработная плата СШ ЦФСР</t>
  </si>
  <si>
    <t>плата за сброс сточных вод и загр.веществ 
по решению суда ДВК(школа 2, 5)</t>
  </si>
  <si>
    <t>плата за сброс сточных вод и загр.веществ 
по решению суда ДВК(гимназия 10)</t>
  </si>
  <si>
    <t>плата за сброс сточных вод и загр.веществ 
по решению суда ДВК (д/с 4)</t>
  </si>
  <si>
    <t>организация мероприятий в сфере молодежной политики  (школа ведущих "Харизма" 6,0, мероприятия "Успех и ты" 8,4, церемония посвящения в юнармейцы 1,5, игрофой форум 5,0, доброфорум 3,5, досуговый вечер 10,0)       ( МАУ Дивный)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</si>
</sst>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10" x14ac:knownFonts="1">
    <font>
      <sz val="11"/>
      <color theme="1"/>
      <name val="Calibri"/>
      <family val="2"/>
      <charset val="204"/>
      <scheme val="minor"/>
    </font>
    <font>
      <b/>
      <sz val="11"/>
      <color theme="1"/>
      <name val="Times New Roman"/>
      <family val="1"/>
      <charset val="204"/>
    </font>
    <font>
      <sz val="11"/>
      <color theme="1"/>
      <name val="Times New Roman"/>
      <family val="1"/>
      <charset val="204"/>
    </font>
    <font>
      <b/>
      <sz val="12"/>
      <color theme="1"/>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
      <b/>
      <sz val="14"/>
      <color theme="1"/>
      <name val="Times New Roman"/>
      <family val="1"/>
      <charset val="204"/>
    </font>
    <font>
      <sz val="11"/>
      <name val="Times New Roman"/>
      <family val="1"/>
      <charset val="204"/>
    </font>
    <font>
      <i/>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82">
    <xf numFmtId="0" fontId="0" fillId="0" borderId="0" xfId="0"/>
    <xf numFmtId="0" fontId="1" fillId="0" borderId="0" xfId="0" applyFont="1"/>
    <xf numFmtId="0" fontId="2" fillId="0" borderId="0" xfId="0" applyFont="1"/>
    <xf numFmtId="0" fontId="2" fillId="0" borderId="1" xfId="0" applyFont="1" applyBorder="1"/>
    <xf numFmtId="0" fontId="2" fillId="0" borderId="1" xfId="0" applyFont="1" applyBorder="1" applyAlignment="1">
      <alignment horizontal="left"/>
    </xf>
    <xf numFmtId="0" fontId="2" fillId="0" borderId="1" xfId="0" applyFont="1" applyBorder="1" applyAlignment="1">
      <alignment wrapText="1"/>
    </xf>
    <xf numFmtId="0" fontId="1" fillId="0" borderId="1" xfId="0" applyFont="1" applyBorder="1"/>
    <xf numFmtId="0" fontId="1" fillId="0" borderId="1" xfId="0" applyFont="1" applyBorder="1" applyAlignment="1">
      <alignment horizontal="center"/>
    </xf>
    <xf numFmtId="0" fontId="2" fillId="2" borderId="1" xfId="0" applyFont="1" applyFill="1" applyBorder="1" applyAlignment="1">
      <alignment horizontal="center"/>
    </xf>
    <xf numFmtId="0" fontId="2" fillId="3" borderId="1" xfId="0" applyFont="1" applyFill="1" applyBorder="1" applyAlignment="1">
      <alignment horizont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164" fontId="4" fillId="0" borderId="12" xfId="0" applyNumberFormat="1" applyFont="1" applyBorder="1"/>
    <xf numFmtId="0" fontId="3" fillId="0" borderId="16" xfId="0" applyFont="1" applyBorder="1"/>
    <xf numFmtId="49" fontId="5" fillId="0" borderId="18" xfId="0" applyNumberFormat="1" applyFont="1" applyFill="1" applyBorder="1" applyAlignment="1">
      <alignment horizontal="center" vertical="center"/>
    </xf>
    <xf numFmtId="164" fontId="4" fillId="0" borderId="14" xfId="0" applyNumberFormat="1" applyFont="1" applyBorder="1"/>
    <xf numFmtId="164" fontId="3" fillId="0" borderId="8" xfId="0" applyNumberFormat="1" applyFont="1" applyBorder="1"/>
    <xf numFmtId="0" fontId="7" fillId="0" borderId="0" xfId="0" applyFont="1"/>
    <xf numFmtId="0" fontId="1" fillId="0" borderId="11" xfId="0" applyFont="1" applyBorder="1"/>
    <xf numFmtId="164" fontId="1" fillId="0" borderId="12" xfId="0" applyNumberFormat="1" applyFont="1" applyBorder="1" applyAlignment="1">
      <alignment horizontal="center" vertical="center"/>
    </xf>
    <xf numFmtId="164" fontId="2" fillId="0" borderId="12" xfId="0" applyNumberFormat="1" applyFont="1" applyBorder="1" applyAlignment="1">
      <alignment horizontal="center" vertical="center"/>
    </xf>
    <xf numFmtId="0" fontId="1" fillId="0" borderId="9" xfId="0" applyFont="1" applyBorder="1"/>
    <xf numFmtId="0" fontId="1" fillId="0" borderId="4" xfId="0" applyFont="1" applyBorder="1"/>
    <xf numFmtId="164" fontId="1" fillId="0" borderId="10" xfId="0" applyNumberFormat="1" applyFont="1" applyBorder="1" applyAlignment="1">
      <alignment horizontal="center" vertical="center"/>
    </xf>
    <xf numFmtId="0" fontId="1" fillId="0" borderId="16" xfId="0" applyFont="1" applyBorder="1"/>
    <xf numFmtId="0" fontId="1" fillId="0" borderId="5" xfId="0" applyFont="1" applyBorder="1" applyAlignment="1">
      <alignment wrapText="1"/>
    </xf>
    <xf numFmtId="0" fontId="2" fillId="0" borderId="11" xfId="0" applyFont="1" applyBorder="1" applyAlignment="1">
      <alignment horizontal="left"/>
    </xf>
    <xf numFmtId="0" fontId="3" fillId="0" borderId="21" xfId="0" applyFont="1" applyBorder="1"/>
    <xf numFmtId="0" fontId="3" fillId="0" borderId="20" xfId="0" applyFont="1" applyBorder="1"/>
    <xf numFmtId="164" fontId="3" fillId="0" borderId="12" xfId="0" applyNumberFormat="1" applyFont="1" applyBorder="1"/>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0" fillId="2" borderId="0" xfId="0" applyFill="1"/>
    <xf numFmtId="164" fontId="3" fillId="0" borderId="8" xfId="0" applyNumberFormat="1" applyFont="1" applyBorder="1" applyAlignment="1">
      <alignment horizontal="center" vertical="center"/>
    </xf>
    <xf numFmtId="0" fontId="2" fillId="3" borderId="1" xfId="0" applyFont="1" applyFill="1" applyBorder="1"/>
    <xf numFmtId="0" fontId="2" fillId="3" borderId="1" xfId="0" applyFont="1" applyFill="1" applyBorder="1" applyAlignment="1">
      <alignment horizontal="right"/>
    </xf>
    <xf numFmtId="0" fontId="1" fillId="0" borderId="4" xfId="0" applyFont="1" applyBorder="1" applyAlignment="1">
      <alignment horizontal="right"/>
    </xf>
    <xf numFmtId="0" fontId="1" fillId="0" borderId="1" xfId="0" applyFont="1" applyBorder="1" applyAlignment="1">
      <alignment horizontal="right"/>
    </xf>
    <xf numFmtId="0" fontId="2" fillId="3" borderId="1" xfId="0" applyFont="1" applyFill="1" applyBorder="1" applyAlignment="1">
      <alignment horizontal="left"/>
    </xf>
    <xf numFmtId="164" fontId="2" fillId="3" borderId="12" xfId="0" applyNumberFormat="1" applyFont="1" applyFill="1" applyBorder="1" applyAlignment="1">
      <alignment horizontal="center" vertical="center"/>
    </xf>
    <xf numFmtId="0" fontId="2" fillId="0" borderId="11" xfId="0" applyFont="1" applyBorder="1" applyAlignment="1">
      <alignment horizontal="right"/>
    </xf>
    <xf numFmtId="0" fontId="2" fillId="3" borderId="11" xfId="0" applyFont="1" applyFill="1" applyBorder="1" applyAlignment="1">
      <alignment horizontal="right"/>
    </xf>
    <xf numFmtId="0" fontId="1" fillId="0" borderId="8" xfId="0" applyFont="1" applyBorder="1" applyAlignment="1">
      <alignment wrapText="1"/>
    </xf>
    <xf numFmtId="0" fontId="2" fillId="3" borderId="1" xfId="0" applyFont="1" applyFill="1" applyBorder="1" applyAlignment="1">
      <alignment wrapText="1"/>
    </xf>
    <xf numFmtId="0" fontId="2" fillId="3" borderId="11" xfId="0" applyFont="1" applyFill="1" applyBorder="1"/>
    <xf numFmtId="0" fontId="1" fillId="3" borderId="11" xfId="0" applyFont="1" applyFill="1" applyBorder="1"/>
    <xf numFmtId="0" fontId="1" fillId="3" borderId="1" xfId="0" applyFont="1" applyFill="1" applyBorder="1" applyAlignment="1">
      <alignment horizontal="left"/>
    </xf>
    <xf numFmtId="0" fontId="1" fillId="3" borderId="1" xfId="0" applyFont="1" applyFill="1" applyBorder="1" applyAlignment="1">
      <alignment horizontal="center"/>
    </xf>
    <xf numFmtId="0" fontId="1" fillId="3" borderId="1" xfId="0" applyFont="1" applyFill="1" applyBorder="1" applyAlignment="1">
      <alignment horizontal="right"/>
    </xf>
    <xf numFmtId="164" fontId="1" fillId="3" borderId="12" xfId="0" applyNumberFormat="1" applyFont="1" applyFill="1" applyBorder="1" applyAlignment="1">
      <alignment horizontal="center" vertical="center"/>
    </xf>
    <xf numFmtId="0" fontId="2" fillId="3" borderId="11" xfId="0" applyFont="1" applyFill="1" applyBorder="1" applyAlignment="1">
      <alignment horizontal="left"/>
    </xf>
    <xf numFmtId="0" fontId="1" fillId="3" borderId="1" xfId="0" applyFont="1" applyFill="1" applyBorder="1"/>
    <xf numFmtId="0" fontId="3" fillId="0" borderId="1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8" fillId="0" borderId="11" xfId="0" applyNumberFormat="1" applyFont="1" applyFill="1" applyBorder="1" applyAlignment="1">
      <alignment horizontal="right" vertical="center" wrapText="1"/>
    </xf>
    <xf numFmtId="0" fontId="8" fillId="0" borderId="1" xfId="0" applyNumberFormat="1" applyFont="1" applyFill="1" applyBorder="1" applyAlignment="1">
      <alignment horizontal="right" vertical="center"/>
    </xf>
    <xf numFmtId="0" fontId="8" fillId="0" borderId="11" xfId="0" applyNumberFormat="1" applyFont="1" applyFill="1" applyBorder="1" applyAlignment="1">
      <alignment horizontal="right" vertical="center"/>
    </xf>
    <xf numFmtId="0" fontId="8" fillId="0" borderId="17" xfId="0" applyNumberFormat="1" applyFont="1" applyFill="1" applyBorder="1" applyAlignment="1">
      <alignment horizontal="right" vertical="center"/>
    </xf>
    <xf numFmtId="0" fontId="8" fillId="0" borderId="18" xfId="0" applyNumberFormat="1" applyFont="1" applyFill="1" applyBorder="1" applyAlignment="1">
      <alignment horizontal="right" vertical="center"/>
    </xf>
    <xf numFmtId="0" fontId="6" fillId="0" borderId="5" xfId="0" applyNumberFormat="1" applyFont="1" applyFill="1" applyBorder="1" applyAlignment="1">
      <alignment horizontal="center" vertical="center"/>
    </xf>
    <xf numFmtId="0" fontId="6" fillId="0" borderId="16" xfId="0" applyNumberFormat="1" applyFont="1" applyFill="1" applyBorder="1" applyAlignment="1">
      <alignment horizontal="center" vertical="center"/>
    </xf>
    <xf numFmtId="0" fontId="6" fillId="0" borderId="11"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49" fontId="5" fillId="0" borderId="11" xfId="0" applyNumberFormat="1" applyFont="1" applyFill="1" applyBorder="1" applyAlignment="1" applyProtection="1">
      <alignment horizontal="right" vertical="center" wrapText="1"/>
    </xf>
    <xf numFmtId="49" fontId="5" fillId="0" borderId="1" xfId="0" applyNumberFormat="1" applyFont="1" applyFill="1" applyBorder="1" applyAlignment="1" applyProtection="1">
      <alignment horizontal="right" vertical="center" wrapText="1"/>
    </xf>
    <xf numFmtId="49" fontId="5" fillId="0" borderId="13" xfId="0" applyNumberFormat="1" applyFont="1" applyFill="1" applyBorder="1" applyAlignment="1" applyProtection="1">
      <alignment horizontal="right" vertical="center" wrapText="1"/>
    </xf>
    <xf numFmtId="49" fontId="5" fillId="0" borderId="2" xfId="0" applyNumberFormat="1" applyFont="1" applyFill="1" applyBorder="1" applyAlignment="1" applyProtection="1">
      <alignment horizontal="right" vertical="center" wrapText="1"/>
    </xf>
    <xf numFmtId="49" fontId="5" fillId="0" borderId="3" xfId="0" applyNumberFormat="1" applyFont="1" applyFill="1" applyBorder="1" applyAlignment="1" applyProtection="1">
      <alignment horizontal="right" vertical="center" wrapText="1"/>
    </xf>
    <xf numFmtId="49" fontId="6" fillId="0" borderId="1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xf>
    <xf numFmtId="0" fontId="3" fillId="0" borderId="19" xfId="0" applyFont="1" applyBorder="1" applyAlignment="1">
      <alignment horizontal="center"/>
    </xf>
    <xf numFmtId="0" fontId="3" fillId="0" borderId="20" xfId="0" applyFont="1" applyBorder="1" applyAlignment="1">
      <alignment horizontal="center"/>
    </xf>
    <xf numFmtId="0" fontId="6" fillId="0" borderId="1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right" vertical="center" wrapText="1"/>
    </xf>
    <xf numFmtId="0" fontId="8" fillId="0" borderId="1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3"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0" fontId="8" fillId="0" borderId="3"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workbookViewId="0">
      <selection activeCell="D84" sqref="D84"/>
    </sheetView>
  </sheetViews>
  <sheetFormatPr defaultRowHeight="14.4" x14ac:dyDescent="0.3"/>
  <cols>
    <col min="1" max="1" width="14.77734375" customWidth="1"/>
    <col min="2" max="2" width="11" customWidth="1"/>
    <col min="3" max="3" width="8.109375" customWidth="1"/>
    <col min="4" max="4" width="55.33203125" customWidth="1"/>
    <col min="5" max="5" width="13.21875" customWidth="1"/>
    <col min="6" max="6" width="11.88671875" customWidth="1"/>
  </cols>
  <sheetData>
    <row r="1" spans="1:5" ht="17.399999999999999" x14ac:dyDescent="0.3">
      <c r="A1" s="17" t="s">
        <v>161</v>
      </c>
      <c r="B1" s="17"/>
      <c r="C1" s="17"/>
      <c r="D1" s="2"/>
      <c r="E1" s="2"/>
    </row>
    <row r="2" spans="1:5" ht="15" thickBot="1" x14ac:dyDescent="0.35">
      <c r="A2" s="1"/>
      <c r="B2" s="1"/>
      <c r="C2" s="1"/>
      <c r="D2" s="2"/>
      <c r="E2" s="2"/>
    </row>
    <row r="3" spans="1:5" ht="28.8" thickBot="1" x14ac:dyDescent="0.35">
      <c r="A3" s="25" t="s">
        <v>160</v>
      </c>
      <c r="B3" s="24" t="s">
        <v>18</v>
      </c>
      <c r="C3" s="24" t="s">
        <v>19</v>
      </c>
      <c r="D3" s="24" t="s">
        <v>0</v>
      </c>
      <c r="E3" s="43" t="s">
        <v>155</v>
      </c>
    </row>
    <row r="4" spans="1:5" x14ac:dyDescent="0.3">
      <c r="A4" s="21" t="s">
        <v>1</v>
      </c>
      <c r="B4" s="22"/>
      <c r="C4" s="22"/>
      <c r="D4" s="37" t="s">
        <v>29</v>
      </c>
      <c r="E4" s="23">
        <f>SUM(E5:E17)</f>
        <v>16216.088110000001</v>
      </c>
    </row>
    <row r="5" spans="1:5" ht="19.8" customHeight="1" x14ac:dyDescent="0.3">
      <c r="A5" s="42" t="s">
        <v>75</v>
      </c>
      <c r="B5" s="35" t="s">
        <v>2</v>
      </c>
      <c r="C5" s="9">
        <v>244</v>
      </c>
      <c r="D5" s="35" t="s">
        <v>43</v>
      </c>
      <c r="E5" s="40">
        <v>80.162430000000001</v>
      </c>
    </row>
    <row r="6" spans="1:5" ht="19.8" customHeight="1" x14ac:dyDescent="0.3">
      <c r="A6" s="42" t="s">
        <v>75</v>
      </c>
      <c r="B6" s="35" t="s">
        <v>16</v>
      </c>
      <c r="C6" s="9">
        <v>244</v>
      </c>
      <c r="D6" s="35" t="s">
        <v>150</v>
      </c>
      <c r="E6" s="40">
        <v>2845.1588999999999</v>
      </c>
    </row>
    <row r="7" spans="1:5" ht="28.2" x14ac:dyDescent="0.3">
      <c r="A7" s="42" t="s">
        <v>75</v>
      </c>
      <c r="B7" s="35" t="s">
        <v>86</v>
      </c>
      <c r="C7" s="9">
        <v>244</v>
      </c>
      <c r="D7" s="44" t="s">
        <v>15</v>
      </c>
      <c r="E7" s="40">
        <v>1945.4182800000001</v>
      </c>
    </row>
    <row r="8" spans="1:5" x14ac:dyDescent="0.3">
      <c r="A8" s="42" t="s">
        <v>75</v>
      </c>
      <c r="B8" s="39">
        <v>8310080040</v>
      </c>
      <c r="C8" s="9">
        <v>850</v>
      </c>
      <c r="D8" s="35" t="s">
        <v>164</v>
      </c>
      <c r="E8" s="40">
        <v>3958.3406500000001</v>
      </c>
    </row>
    <row r="9" spans="1:5" ht="16.8" customHeight="1" x14ac:dyDescent="0.3">
      <c r="A9" s="42" t="s">
        <v>76</v>
      </c>
      <c r="B9" s="35" t="s">
        <v>3</v>
      </c>
      <c r="C9" s="9">
        <v>410</v>
      </c>
      <c r="D9" s="35" t="s">
        <v>20</v>
      </c>
      <c r="E9" s="40">
        <v>5.7125300000000001</v>
      </c>
    </row>
    <row r="10" spans="1:5" ht="18.600000000000001" customHeight="1" x14ac:dyDescent="0.3">
      <c r="A10" s="42" t="s">
        <v>77</v>
      </c>
      <c r="B10" s="39" t="s">
        <v>7</v>
      </c>
      <c r="C10" s="9">
        <v>244</v>
      </c>
      <c r="D10" s="35" t="s">
        <v>4</v>
      </c>
      <c r="E10" s="40">
        <v>609.0684</v>
      </c>
    </row>
    <row r="11" spans="1:5" ht="15.6" customHeight="1" x14ac:dyDescent="0.3">
      <c r="A11" s="42" t="s">
        <v>77</v>
      </c>
      <c r="B11" s="39" t="s">
        <v>8</v>
      </c>
      <c r="C11" s="9">
        <v>244</v>
      </c>
      <c r="D11" s="35" t="s">
        <v>5</v>
      </c>
      <c r="E11" s="40">
        <v>200</v>
      </c>
    </row>
    <row r="12" spans="1:5" ht="18" customHeight="1" x14ac:dyDescent="0.3">
      <c r="A12" s="42" t="s">
        <v>77</v>
      </c>
      <c r="B12" s="35" t="s">
        <v>8</v>
      </c>
      <c r="C12" s="9">
        <v>244</v>
      </c>
      <c r="D12" s="35" t="s">
        <v>6</v>
      </c>
      <c r="E12" s="40">
        <v>640</v>
      </c>
    </row>
    <row r="13" spans="1:5" ht="0.6" hidden="1" customHeight="1" x14ac:dyDescent="0.3">
      <c r="A13" s="42" t="s">
        <v>77</v>
      </c>
      <c r="B13" s="39" t="s">
        <v>26</v>
      </c>
      <c r="C13" s="9">
        <v>244</v>
      </c>
      <c r="D13" s="35" t="s">
        <v>30</v>
      </c>
      <c r="E13" s="40"/>
    </row>
    <row r="14" spans="1:5" x14ac:dyDescent="0.3">
      <c r="A14" s="42" t="s">
        <v>76</v>
      </c>
      <c r="B14" s="39" t="s">
        <v>26</v>
      </c>
      <c r="C14" s="9">
        <v>244</v>
      </c>
      <c r="D14" s="35" t="s">
        <v>31</v>
      </c>
      <c r="E14" s="40">
        <v>772.29592000000002</v>
      </c>
    </row>
    <row r="15" spans="1:5" ht="28.2" x14ac:dyDescent="0.3">
      <c r="A15" s="42" t="s">
        <v>77</v>
      </c>
      <c r="B15" s="39" t="s">
        <v>163</v>
      </c>
      <c r="C15" s="9">
        <v>244</v>
      </c>
      <c r="D15" s="44" t="s">
        <v>162</v>
      </c>
      <c r="E15" s="40">
        <v>4235.7299999999996</v>
      </c>
    </row>
    <row r="16" spans="1:5" ht="42" x14ac:dyDescent="0.3">
      <c r="A16" s="42" t="s">
        <v>77</v>
      </c>
      <c r="B16" s="39" t="s">
        <v>33</v>
      </c>
      <c r="C16" s="9">
        <v>244</v>
      </c>
      <c r="D16" s="44" t="s">
        <v>32</v>
      </c>
      <c r="E16" s="40">
        <v>600</v>
      </c>
    </row>
    <row r="17" spans="1:5" ht="19.8" customHeight="1" x14ac:dyDescent="0.3">
      <c r="A17" s="42" t="s">
        <v>78</v>
      </c>
      <c r="B17" s="35" t="s">
        <v>10</v>
      </c>
      <c r="C17" s="9">
        <v>244</v>
      </c>
      <c r="D17" s="35" t="s">
        <v>14</v>
      </c>
      <c r="E17" s="40">
        <f>SUM(E18:E21)</f>
        <v>324.20100000000002</v>
      </c>
    </row>
    <row r="18" spans="1:5" ht="12.6" customHeight="1" x14ac:dyDescent="0.3">
      <c r="A18" s="45"/>
      <c r="B18" s="35"/>
      <c r="C18" s="9"/>
      <c r="D18" s="36" t="s">
        <v>9</v>
      </c>
      <c r="E18" s="40">
        <v>294.20100000000002</v>
      </c>
    </row>
    <row r="19" spans="1:5" hidden="1" x14ac:dyDescent="0.3">
      <c r="A19" s="45"/>
      <c r="B19" s="35"/>
      <c r="C19" s="9"/>
      <c r="D19" s="36" t="s">
        <v>11</v>
      </c>
      <c r="E19" s="40"/>
    </row>
    <row r="20" spans="1:5" ht="17.399999999999999" customHeight="1" x14ac:dyDescent="0.3">
      <c r="A20" s="45"/>
      <c r="B20" s="35"/>
      <c r="C20" s="9"/>
      <c r="D20" s="36" t="s">
        <v>12</v>
      </c>
      <c r="E20" s="40">
        <v>30</v>
      </c>
    </row>
    <row r="21" spans="1:5" ht="1.2" hidden="1" customHeight="1" x14ac:dyDescent="0.3">
      <c r="A21" s="45"/>
      <c r="B21" s="35"/>
      <c r="C21" s="9"/>
      <c r="D21" s="36" t="s">
        <v>13</v>
      </c>
      <c r="E21" s="40"/>
    </row>
    <row r="22" spans="1:5" x14ac:dyDescent="0.3">
      <c r="A22" s="46" t="s">
        <v>22</v>
      </c>
      <c r="B22" s="47"/>
      <c r="C22" s="48"/>
      <c r="D22" s="49" t="s">
        <v>29</v>
      </c>
      <c r="E22" s="50">
        <f>SUM(E23:E25)</f>
        <v>826.82484999999997</v>
      </c>
    </row>
    <row r="23" spans="1:5" x14ac:dyDescent="0.3">
      <c r="A23" s="42" t="s">
        <v>79</v>
      </c>
      <c r="B23" s="39">
        <v>1010088030</v>
      </c>
      <c r="C23" s="9">
        <v>244</v>
      </c>
      <c r="D23" s="35" t="s">
        <v>24</v>
      </c>
      <c r="E23" s="40">
        <v>600</v>
      </c>
    </row>
    <row r="24" spans="1:5" x14ac:dyDescent="0.3">
      <c r="A24" s="42" t="s">
        <v>142</v>
      </c>
      <c r="B24" s="39">
        <v>8210080210</v>
      </c>
      <c r="C24" s="9">
        <v>830</v>
      </c>
      <c r="D24" s="35" t="s">
        <v>143</v>
      </c>
      <c r="E24" s="40">
        <v>105.82485</v>
      </c>
    </row>
    <row r="25" spans="1:5" ht="13.8" customHeight="1" x14ac:dyDescent="0.3">
      <c r="A25" s="42" t="s">
        <v>142</v>
      </c>
      <c r="B25" s="39">
        <v>8210080210</v>
      </c>
      <c r="C25" s="9">
        <v>244</v>
      </c>
      <c r="D25" s="35" t="s">
        <v>146</v>
      </c>
      <c r="E25" s="40">
        <v>121</v>
      </c>
    </row>
    <row r="26" spans="1:5" hidden="1" x14ac:dyDescent="0.3">
      <c r="A26" s="42" t="s">
        <v>78</v>
      </c>
      <c r="B26" s="39" t="s">
        <v>10</v>
      </c>
      <c r="C26" s="9">
        <v>110</v>
      </c>
      <c r="D26" s="35" t="s">
        <v>144</v>
      </c>
      <c r="E26" s="40"/>
    </row>
    <row r="27" spans="1:5" x14ac:dyDescent="0.3">
      <c r="A27" s="42"/>
      <c r="B27" s="39"/>
      <c r="C27" s="9"/>
      <c r="D27" s="35"/>
      <c r="E27" s="40"/>
    </row>
    <row r="28" spans="1:5" x14ac:dyDescent="0.3">
      <c r="A28" s="51" t="s">
        <v>158</v>
      </c>
      <c r="B28" s="39">
        <v>8210089910</v>
      </c>
      <c r="C28" s="9">
        <v>870</v>
      </c>
      <c r="D28" s="35" t="s">
        <v>157</v>
      </c>
      <c r="E28" s="40">
        <f>6229.53839-4235.73-85.4</f>
        <v>1908.4083900000001</v>
      </c>
    </row>
    <row r="29" spans="1:5" x14ac:dyDescent="0.3">
      <c r="A29" s="46" t="s">
        <v>23</v>
      </c>
      <c r="B29" s="52"/>
      <c r="C29" s="48"/>
      <c r="D29" s="49" t="s">
        <v>29</v>
      </c>
      <c r="E29" s="50">
        <f>SUM(E30:E47)</f>
        <v>3410.3616699999998</v>
      </c>
    </row>
    <row r="30" spans="1:5" ht="31.8" customHeight="1" x14ac:dyDescent="0.3">
      <c r="A30" s="42" t="s">
        <v>80</v>
      </c>
      <c r="B30" s="35" t="s">
        <v>25</v>
      </c>
      <c r="C30" s="9">
        <v>612</v>
      </c>
      <c r="D30" s="44" t="s">
        <v>44</v>
      </c>
      <c r="E30" s="40">
        <v>2105</v>
      </c>
    </row>
    <row r="31" spans="1:5" x14ac:dyDescent="0.3">
      <c r="A31" s="42" t="s">
        <v>80</v>
      </c>
      <c r="B31" s="35" t="s">
        <v>25</v>
      </c>
      <c r="C31" s="9">
        <v>612</v>
      </c>
      <c r="D31" s="35" t="s">
        <v>45</v>
      </c>
      <c r="E31" s="40">
        <v>100</v>
      </c>
    </row>
    <row r="32" spans="1:5" ht="69.599999999999994" x14ac:dyDescent="0.3">
      <c r="A32" s="42" t="s">
        <v>80</v>
      </c>
      <c r="B32" s="35" t="s">
        <v>25</v>
      </c>
      <c r="C32" s="9">
        <v>611</v>
      </c>
      <c r="D32" s="44" t="s">
        <v>64</v>
      </c>
      <c r="E32" s="40">
        <v>167</v>
      </c>
    </row>
    <row r="33" spans="1:5" ht="28.2" x14ac:dyDescent="0.3">
      <c r="A33" s="42" t="s">
        <v>80</v>
      </c>
      <c r="B33" s="35" t="s">
        <v>145</v>
      </c>
      <c r="C33" s="9">
        <v>612</v>
      </c>
      <c r="D33" s="44" t="s">
        <v>172</v>
      </c>
      <c r="E33" s="40">
        <f>65.8122</f>
        <v>65.812200000000004</v>
      </c>
    </row>
    <row r="34" spans="1:5" x14ac:dyDescent="0.3">
      <c r="A34" s="42" t="s">
        <v>80</v>
      </c>
      <c r="B34" s="35" t="s">
        <v>25</v>
      </c>
      <c r="C34" s="9">
        <v>612</v>
      </c>
      <c r="D34" s="35" t="s">
        <v>165</v>
      </c>
      <c r="E34" s="40">
        <f>16.26507+16.03793+15.68349+22.88458+22.471</f>
        <v>93.342070000000007</v>
      </c>
    </row>
    <row r="35" spans="1:5" ht="28.2" x14ac:dyDescent="0.3">
      <c r="A35" s="42" t="s">
        <v>81</v>
      </c>
      <c r="B35" s="35" t="s">
        <v>38</v>
      </c>
      <c r="C35" s="9">
        <v>612</v>
      </c>
      <c r="D35" s="44" t="s">
        <v>170</v>
      </c>
      <c r="E35" s="40">
        <f>130.07593+17.4696</f>
        <v>147.54552999999999</v>
      </c>
    </row>
    <row r="36" spans="1:5" x14ac:dyDescent="0.3">
      <c r="A36" s="42" t="s">
        <v>81</v>
      </c>
      <c r="B36" s="35" t="s">
        <v>21</v>
      </c>
      <c r="C36" s="9">
        <v>612</v>
      </c>
      <c r="D36" s="35" t="s">
        <v>166</v>
      </c>
      <c r="E36" s="40">
        <f>51.40102+4.40718+25.55362+15.92121+27.05579</f>
        <v>124.33882</v>
      </c>
    </row>
    <row r="37" spans="1:5" ht="28.2" x14ac:dyDescent="0.3">
      <c r="A37" s="42" t="s">
        <v>81</v>
      </c>
      <c r="B37" s="35" t="s">
        <v>38</v>
      </c>
      <c r="C37" s="9">
        <v>622</v>
      </c>
      <c r="D37" s="44" t="s">
        <v>171</v>
      </c>
      <c r="E37" s="40">
        <v>40.011809999999997</v>
      </c>
    </row>
    <row r="38" spans="1:5" ht="12.6" customHeight="1" x14ac:dyDescent="0.3">
      <c r="A38" s="42" t="s">
        <v>81</v>
      </c>
      <c r="B38" s="35" t="s">
        <v>21</v>
      </c>
      <c r="C38" s="9">
        <v>622</v>
      </c>
      <c r="D38" s="35" t="s">
        <v>167</v>
      </c>
      <c r="E38" s="40">
        <v>104.86944</v>
      </c>
    </row>
    <row r="39" spans="1:5" hidden="1" x14ac:dyDescent="0.3">
      <c r="A39" s="42" t="s">
        <v>81</v>
      </c>
      <c r="B39" s="35" t="s">
        <v>21</v>
      </c>
      <c r="C39" s="9">
        <v>622</v>
      </c>
      <c r="D39" s="35" t="s">
        <v>27</v>
      </c>
      <c r="E39" s="40"/>
    </row>
    <row r="40" spans="1:5" hidden="1" x14ac:dyDescent="0.3">
      <c r="A40" s="42" t="s">
        <v>81</v>
      </c>
      <c r="B40" s="35" t="s">
        <v>21</v>
      </c>
      <c r="C40" s="9">
        <v>622</v>
      </c>
      <c r="D40" s="35" t="s">
        <v>28</v>
      </c>
      <c r="E40" s="40"/>
    </row>
    <row r="41" spans="1:5" x14ac:dyDescent="0.3">
      <c r="A41" s="42" t="s">
        <v>81</v>
      </c>
      <c r="B41" s="35" t="s">
        <v>21</v>
      </c>
      <c r="C41" s="9">
        <v>612</v>
      </c>
      <c r="D41" s="35" t="s">
        <v>149</v>
      </c>
      <c r="E41" s="40">
        <v>306</v>
      </c>
    </row>
    <row r="42" spans="1:5" ht="13.8" customHeight="1" x14ac:dyDescent="0.3">
      <c r="A42" s="42" t="s">
        <v>82</v>
      </c>
      <c r="B42" s="35" t="s">
        <v>39</v>
      </c>
      <c r="C42" s="9">
        <v>611</v>
      </c>
      <c r="D42" s="35" t="s">
        <v>46</v>
      </c>
      <c r="E42" s="40">
        <v>31.441800000000001</v>
      </c>
    </row>
    <row r="43" spans="1:5" hidden="1" x14ac:dyDescent="0.3">
      <c r="A43" s="42" t="s">
        <v>82</v>
      </c>
      <c r="B43" s="35" t="s">
        <v>39</v>
      </c>
      <c r="C43" s="9">
        <v>611</v>
      </c>
      <c r="D43" s="35" t="s">
        <v>47</v>
      </c>
      <c r="E43" s="40"/>
    </row>
    <row r="44" spans="1:5" ht="13.2" customHeight="1" x14ac:dyDescent="0.3">
      <c r="A44" s="42" t="s">
        <v>82</v>
      </c>
      <c r="B44" s="35" t="s">
        <v>39</v>
      </c>
      <c r="C44" s="9">
        <v>611</v>
      </c>
      <c r="D44" s="35" t="s">
        <v>48</v>
      </c>
      <c r="E44" s="40">
        <v>25</v>
      </c>
    </row>
    <row r="45" spans="1:5" hidden="1" x14ac:dyDescent="0.3">
      <c r="A45" s="42" t="s">
        <v>82</v>
      </c>
      <c r="B45" s="35" t="s">
        <v>39</v>
      </c>
      <c r="C45" s="9">
        <v>611</v>
      </c>
      <c r="D45" s="35" t="s">
        <v>49</v>
      </c>
      <c r="E45" s="40"/>
    </row>
    <row r="46" spans="1:5" hidden="1" x14ac:dyDescent="0.3">
      <c r="A46" s="42" t="s">
        <v>82</v>
      </c>
      <c r="B46" s="35" t="s">
        <v>39</v>
      </c>
      <c r="C46" s="9">
        <v>611</v>
      </c>
      <c r="D46" s="35" t="s">
        <v>50</v>
      </c>
      <c r="E46" s="40"/>
    </row>
    <row r="47" spans="1:5" x14ac:dyDescent="0.3">
      <c r="A47" s="42" t="s">
        <v>85</v>
      </c>
      <c r="B47" s="35" t="s">
        <v>37</v>
      </c>
      <c r="C47" s="9">
        <v>244</v>
      </c>
      <c r="D47" s="35" t="s">
        <v>152</v>
      </c>
      <c r="E47" s="40">
        <v>100</v>
      </c>
    </row>
    <row r="48" spans="1:5" ht="15.6" customHeight="1" x14ac:dyDescent="0.3">
      <c r="A48" s="18" t="s">
        <v>40</v>
      </c>
      <c r="B48" s="6"/>
      <c r="C48" s="7"/>
      <c r="D48" s="38" t="s">
        <v>29</v>
      </c>
      <c r="E48" s="19">
        <f>SUM(E50:E58)</f>
        <v>535.58000000000004</v>
      </c>
    </row>
    <row r="49" spans="1:6" ht="0.6" hidden="1" customHeight="1" x14ac:dyDescent="0.3">
      <c r="A49" s="41" t="s">
        <v>83</v>
      </c>
      <c r="B49" s="3" t="s">
        <v>41</v>
      </c>
      <c r="C49" s="9">
        <v>612</v>
      </c>
      <c r="D49" s="5" t="s">
        <v>67</v>
      </c>
      <c r="E49" s="20"/>
    </row>
    <row r="50" spans="1:6" x14ac:dyDescent="0.3">
      <c r="A50" s="41" t="s">
        <v>83</v>
      </c>
      <c r="B50" s="3" t="s">
        <v>41</v>
      </c>
      <c r="C50" s="9">
        <v>611</v>
      </c>
      <c r="D50" s="3" t="s">
        <v>147</v>
      </c>
      <c r="E50" s="20">
        <v>48</v>
      </c>
    </row>
    <row r="51" spans="1:6" ht="42" x14ac:dyDescent="0.3">
      <c r="A51" s="41" t="s">
        <v>83</v>
      </c>
      <c r="B51" s="3" t="s">
        <v>41</v>
      </c>
      <c r="C51" s="9">
        <v>611</v>
      </c>
      <c r="D51" s="5" t="s">
        <v>148</v>
      </c>
      <c r="E51" s="20">
        <v>160</v>
      </c>
    </row>
    <row r="52" spans="1:6" hidden="1" x14ac:dyDescent="0.3">
      <c r="A52" s="41" t="s">
        <v>83</v>
      </c>
      <c r="B52" s="3" t="s">
        <v>41</v>
      </c>
      <c r="C52" s="9">
        <v>612</v>
      </c>
      <c r="D52" s="3" t="s">
        <v>70</v>
      </c>
      <c r="E52" s="20"/>
    </row>
    <row r="53" spans="1:6" ht="28.2" hidden="1" customHeight="1" x14ac:dyDescent="0.3">
      <c r="A53" s="41" t="s">
        <v>83</v>
      </c>
      <c r="B53" s="3" t="s">
        <v>41</v>
      </c>
      <c r="C53" s="9">
        <v>612</v>
      </c>
      <c r="D53" s="5" t="s">
        <v>71</v>
      </c>
      <c r="E53" s="20"/>
    </row>
    <row r="54" spans="1:6" ht="13.2" hidden="1" customHeight="1" x14ac:dyDescent="0.3">
      <c r="A54" s="41" t="s">
        <v>83</v>
      </c>
      <c r="B54" s="3" t="s">
        <v>41</v>
      </c>
      <c r="C54" s="9">
        <v>612</v>
      </c>
      <c r="D54" s="3" t="s">
        <v>69</v>
      </c>
      <c r="E54" s="20"/>
    </row>
    <row r="55" spans="1:6" ht="28.2" hidden="1" x14ac:dyDescent="0.3">
      <c r="A55" s="41" t="s">
        <v>83</v>
      </c>
      <c r="B55" s="3" t="s">
        <v>42</v>
      </c>
      <c r="C55" s="9">
        <v>612</v>
      </c>
      <c r="D55" s="5" t="s">
        <v>68</v>
      </c>
      <c r="E55" s="20"/>
    </row>
    <row r="56" spans="1:6" ht="13.2" customHeight="1" x14ac:dyDescent="0.3">
      <c r="A56" s="41" t="s">
        <v>82</v>
      </c>
      <c r="B56" s="35" t="s">
        <v>156</v>
      </c>
      <c r="C56" s="9">
        <v>612</v>
      </c>
      <c r="D56" s="3" t="s">
        <v>72</v>
      </c>
      <c r="E56" s="20">
        <v>63</v>
      </c>
    </row>
    <row r="57" spans="1:6" ht="13.2" customHeight="1" x14ac:dyDescent="0.3">
      <c r="A57" s="41" t="s">
        <v>82</v>
      </c>
      <c r="B57" s="35" t="s">
        <v>156</v>
      </c>
      <c r="C57" s="9">
        <v>612</v>
      </c>
      <c r="D57" s="3" t="s">
        <v>73</v>
      </c>
      <c r="E57" s="20">
        <v>176.18</v>
      </c>
    </row>
    <row r="58" spans="1:6" ht="12.6" customHeight="1" x14ac:dyDescent="0.3">
      <c r="A58" s="41" t="s">
        <v>82</v>
      </c>
      <c r="B58" s="35" t="s">
        <v>156</v>
      </c>
      <c r="C58" s="9">
        <v>611</v>
      </c>
      <c r="D58" s="3" t="s">
        <v>74</v>
      </c>
      <c r="E58" s="20">
        <v>88.4</v>
      </c>
    </row>
    <row r="59" spans="1:6" ht="28.2" hidden="1" x14ac:dyDescent="0.3">
      <c r="A59" s="41" t="s">
        <v>84</v>
      </c>
      <c r="B59" s="3" t="s">
        <v>65</v>
      </c>
      <c r="C59" s="9">
        <v>611</v>
      </c>
      <c r="D59" s="5" t="s">
        <v>66</v>
      </c>
      <c r="E59" s="20"/>
    </row>
    <row r="60" spans="1:6" x14ac:dyDescent="0.3">
      <c r="A60" s="41"/>
      <c r="B60" s="3"/>
      <c r="C60" s="9"/>
      <c r="D60" s="5"/>
      <c r="E60" s="20"/>
    </row>
    <row r="61" spans="1:6" x14ac:dyDescent="0.3">
      <c r="A61" s="18" t="s">
        <v>62</v>
      </c>
      <c r="B61" s="3"/>
      <c r="C61" s="9"/>
      <c r="D61" s="38" t="s">
        <v>29</v>
      </c>
      <c r="E61" s="19">
        <f>SUM(E62:E73)</f>
        <v>1563.1969799999999</v>
      </c>
    </row>
    <row r="62" spans="1:6" ht="17.399999999999999" customHeight="1" x14ac:dyDescent="0.3">
      <c r="A62" s="41">
        <v>1102</v>
      </c>
      <c r="B62" s="3" t="s">
        <v>63</v>
      </c>
      <c r="C62" s="9">
        <v>611</v>
      </c>
      <c r="D62" s="5" t="s">
        <v>168</v>
      </c>
      <c r="E62" s="20">
        <v>807.755</v>
      </c>
    </row>
    <row r="63" spans="1:6" ht="14.4" customHeight="1" x14ac:dyDescent="0.3">
      <c r="A63" s="41">
        <v>1103</v>
      </c>
      <c r="B63" s="3" t="s">
        <v>63</v>
      </c>
      <c r="C63" s="9">
        <v>611</v>
      </c>
      <c r="D63" s="5" t="s">
        <v>169</v>
      </c>
      <c r="E63" s="20">
        <v>20</v>
      </c>
    </row>
    <row r="64" spans="1:6" ht="28.2" hidden="1" x14ac:dyDescent="0.3">
      <c r="A64" s="41">
        <v>1102</v>
      </c>
      <c r="B64" s="3" t="s">
        <v>63</v>
      </c>
      <c r="C64" s="9">
        <v>611</v>
      </c>
      <c r="D64" s="5" t="s">
        <v>132</v>
      </c>
      <c r="E64" s="20"/>
      <c r="F64" s="33"/>
    </row>
    <row r="65" spans="1:5" ht="28.2" hidden="1" x14ac:dyDescent="0.3">
      <c r="A65" s="41">
        <v>1102</v>
      </c>
      <c r="B65" s="3" t="s">
        <v>63</v>
      </c>
      <c r="C65" s="9">
        <v>611</v>
      </c>
      <c r="D65" s="5" t="s">
        <v>151</v>
      </c>
      <c r="E65" s="20"/>
    </row>
    <row r="66" spans="1:5" ht="112.2" customHeight="1" x14ac:dyDescent="0.3">
      <c r="A66" s="42">
        <v>1102</v>
      </c>
      <c r="B66" s="35" t="s">
        <v>133</v>
      </c>
      <c r="C66" s="9">
        <v>611</v>
      </c>
      <c r="D66" s="5" t="s">
        <v>159</v>
      </c>
      <c r="E66" s="20">
        <f>(176.62+108.91+4.5+9.72+585.1)-14.33-5.205-25.165-21.165-1.17-4.5-4.56-143.22</f>
        <v>665.53500000000008</v>
      </c>
    </row>
    <row r="67" spans="1:5" ht="21.6" hidden="1" customHeight="1" x14ac:dyDescent="0.3">
      <c r="A67" s="41">
        <v>1103</v>
      </c>
      <c r="B67" s="3" t="s">
        <v>134</v>
      </c>
      <c r="C67" s="9">
        <v>611</v>
      </c>
      <c r="D67" s="5" t="s">
        <v>135</v>
      </c>
      <c r="E67" s="20"/>
    </row>
    <row r="68" spans="1:5" ht="28.2" hidden="1" x14ac:dyDescent="0.3">
      <c r="A68" s="41">
        <v>1102</v>
      </c>
      <c r="B68" s="3" t="s">
        <v>134</v>
      </c>
      <c r="C68" s="9">
        <v>611</v>
      </c>
      <c r="D68" s="5" t="s">
        <v>136</v>
      </c>
      <c r="E68" s="20"/>
    </row>
    <row r="69" spans="1:5" ht="42" hidden="1" x14ac:dyDescent="0.3">
      <c r="A69" s="41">
        <v>1103</v>
      </c>
      <c r="B69" s="3" t="s">
        <v>134</v>
      </c>
      <c r="C69" s="9">
        <v>611</v>
      </c>
      <c r="D69" s="5" t="s">
        <v>137</v>
      </c>
      <c r="E69" s="20"/>
    </row>
    <row r="70" spans="1:5" ht="41.4" customHeight="1" x14ac:dyDescent="0.3">
      <c r="A70" s="42">
        <v>1102</v>
      </c>
      <c r="B70" s="3" t="s">
        <v>134</v>
      </c>
      <c r="C70" s="9">
        <v>611</v>
      </c>
      <c r="D70" s="5" t="s">
        <v>154</v>
      </c>
      <c r="E70" s="20">
        <v>24.622</v>
      </c>
    </row>
    <row r="71" spans="1:5" hidden="1" x14ac:dyDescent="0.3">
      <c r="A71" s="41">
        <v>1103</v>
      </c>
      <c r="B71" s="3" t="s">
        <v>134</v>
      </c>
      <c r="C71" s="8">
        <v>611</v>
      </c>
      <c r="D71" s="5" t="s">
        <v>141</v>
      </c>
      <c r="E71" s="20"/>
    </row>
    <row r="72" spans="1:5" ht="153.6" hidden="1" customHeight="1" x14ac:dyDescent="0.3">
      <c r="A72" s="41">
        <v>1103</v>
      </c>
      <c r="B72" s="3" t="s">
        <v>134</v>
      </c>
      <c r="C72" s="8">
        <v>612</v>
      </c>
      <c r="D72" s="5" t="s">
        <v>153</v>
      </c>
      <c r="E72" s="20"/>
    </row>
    <row r="73" spans="1:5" ht="58.2" customHeight="1" x14ac:dyDescent="0.3">
      <c r="A73" s="41" t="s">
        <v>139</v>
      </c>
      <c r="B73" s="3" t="s">
        <v>138</v>
      </c>
      <c r="C73" s="9">
        <v>621</v>
      </c>
      <c r="D73" s="5" t="s">
        <v>173</v>
      </c>
      <c r="E73" s="20">
        <v>45.284979999999997</v>
      </c>
    </row>
    <row r="74" spans="1:5" ht="138.6" hidden="1" x14ac:dyDescent="0.3">
      <c r="A74" s="41" t="s">
        <v>139</v>
      </c>
      <c r="B74" s="3" t="s">
        <v>138</v>
      </c>
      <c r="C74" s="8">
        <v>622</v>
      </c>
      <c r="D74" s="5" t="s">
        <v>140</v>
      </c>
      <c r="E74" s="20"/>
    </row>
    <row r="75" spans="1:5" x14ac:dyDescent="0.3">
      <c r="A75" s="26"/>
      <c r="B75" s="3"/>
      <c r="C75" s="9"/>
      <c r="D75" s="5"/>
      <c r="E75" s="20"/>
    </row>
    <row r="76" spans="1:5" ht="19.8" customHeight="1" x14ac:dyDescent="0.3">
      <c r="A76" s="18" t="s">
        <v>34</v>
      </c>
      <c r="B76" s="3"/>
      <c r="C76" s="9"/>
      <c r="D76" s="38" t="s">
        <v>29</v>
      </c>
      <c r="E76" s="19">
        <f>SUM(E77:E78)</f>
        <v>155.69999999999999</v>
      </c>
    </row>
    <row r="77" spans="1:5" x14ac:dyDescent="0.3">
      <c r="A77" s="41" t="s">
        <v>85</v>
      </c>
      <c r="B77" s="3" t="s">
        <v>37</v>
      </c>
      <c r="C77" s="9">
        <v>244</v>
      </c>
      <c r="D77" s="3" t="s">
        <v>35</v>
      </c>
      <c r="E77" s="20">
        <v>85.4</v>
      </c>
    </row>
    <row r="78" spans="1:5" x14ac:dyDescent="0.3">
      <c r="A78" s="42" t="s">
        <v>85</v>
      </c>
      <c r="B78" s="35" t="s">
        <v>37</v>
      </c>
      <c r="C78" s="9">
        <v>244</v>
      </c>
      <c r="D78" s="35" t="s">
        <v>36</v>
      </c>
      <c r="E78" s="40">
        <v>70.3</v>
      </c>
    </row>
    <row r="79" spans="1:5" ht="15" thickBot="1" x14ac:dyDescent="0.35">
      <c r="A79" s="26"/>
      <c r="B79" s="4"/>
      <c r="C79" s="9"/>
      <c r="D79" s="3"/>
      <c r="E79" s="20"/>
    </row>
    <row r="80" spans="1:5" ht="16.2" thickBot="1" x14ac:dyDescent="0.35">
      <c r="A80" s="53" t="s">
        <v>17</v>
      </c>
      <c r="B80" s="54"/>
      <c r="C80" s="54"/>
      <c r="D80" s="55"/>
      <c r="E80" s="34">
        <f>E29+E22+E4+E28+E76+E48+E61+E79</f>
        <v>24616.160000000003</v>
      </c>
    </row>
  </sheetData>
  <mergeCells count="1">
    <mergeCell ref="A80:D80"/>
  </mergeCells>
  <pageMargins left="0.51181102362204722" right="0.31496062992125984" top="0" bottom="0"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workbookViewId="0">
      <selection activeCell="H10" sqref="H10"/>
    </sheetView>
  </sheetViews>
  <sheetFormatPr defaultRowHeight="14.4" x14ac:dyDescent="0.3"/>
  <cols>
    <col min="3" max="3" width="63.109375" customWidth="1"/>
    <col min="4" max="4" width="16.21875" customWidth="1"/>
  </cols>
  <sheetData>
    <row r="1" spans="1:5" ht="15" thickBot="1" x14ac:dyDescent="0.35"/>
    <row r="2" spans="1:5" ht="15.6" x14ac:dyDescent="0.3">
      <c r="A2" s="72" t="s">
        <v>59</v>
      </c>
      <c r="B2" s="73"/>
      <c r="C2" s="73"/>
      <c r="D2" s="28" t="s">
        <v>19</v>
      </c>
      <c r="E2" s="27" t="s">
        <v>60</v>
      </c>
    </row>
    <row r="3" spans="1:5" ht="15.6" x14ac:dyDescent="0.3">
      <c r="A3" s="70" t="s">
        <v>61</v>
      </c>
      <c r="B3" s="71"/>
      <c r="C3" s="71"/>
      <c r="D3" s="31" t="s">
        <v>90</v>
      </c>
      <c r="E3" s="29">
        <f>SUM(E4:E5)</f>
        <v>0</v>
      </c>
    </row>
    <row r="4" spans="1:5" ht="15.6" x14ac:dyDescent="0.3">
      <c r="A4" s="65" t="s">
        <v>129</v>
      </c>
      <c r="B4" s="66"/>
      <c r="C4" s="66"/>
      <c r="D4" s="10" t="s">
        <v>91</v>
      </c>
      <c r="E4" s="12"/>
    </row>
    <row r="5" spans="1:5" ht="15.6" x14ac:dyDescent="0.3">
      <c r="A5" s="65" t="s">
        <v>130</v>
      </c>
      <c r="B5" s="66"/>
      <c r="C5" s="66"/>
      <c r="D5" s="10" t="s">
        <v>92</v>
      </c>
      <c r="E5" s="12"/>
    </row>
    <row r="6" spans="1:5" ht="15.6" x14ac:dyDescent="0.3">
      <c r="A6" s="70" t="s">
        <v>131</v>
      </c>
      <c r="B6" s="71"/>
      <c r="C6" s="71"/>
      <c r="D6" s="30" t="s">
        <v>87</v>
      </c>
      <c r="E6" s="29" t="e">
        <f>#REF!+#REF!+#REF!+#REF!+#REF!+#REF!+#REF!+#REF!+#REF!+#REF!+#REF!+#REF!+#REF!+#REF!</f>
        <v>#REF!</v>
      </c>
    </row>
    <row r="7" spans="1:5" ht="15.6" x14ac:dyDescent="0.3">
      <c r="A7" s="74" t="s">
        <v>51</v>
      </c>
      <c r="B7" s="75"/>
      <c r="C7" s="75"/>
      <c r="D7" s="30" t="s">
        <v>52</v>
      </c>
      <c r="E7" s="29">
        <f>SUM(E8:E9)</f>
        <v>0</v>
      </c>
    </row>
    <row r="8" spans="1:5" ht="15.6" x14ac:dyDescent="0.3">
      <c r="A8" s="56" t="s">
        <v>108</v>
      </c>
      <c r="B8" s="76"/>
      <c r="C8" s="76"/>
      <c r="D8" s="11" t="s">
        <v>94</v>
      </c>
      <c r="E8" s="12"/>
    </row>
    <row r="9" spans="1:5" ht="15.6" x14ac:dyDescent="0.3">
      <c r="A9" s="56" t="s">
        <v>109</v>
      </c>
      <c r="B9" s="76"/>
      <c r="C9" s="76"/>
      <c r="D9" s="11" t="s">
        <v>93</v>
      </c>
      <c r="E9" s="12"/>
    </row>
    <row r="10" spans="1:5" ht="15.6" x14ac:dyDescent="0.3">
      <c r="A10" s="77" t="s">
        <v>110</v>
      </c>
      <c r="B10" s="78"/>
      <c r="C10" s="78"/>
      <c r="D10" s="11" t="s">
        <v>95</v>
      </c>
      <c r="E10" s="12"/>
    </row>
    <row r="11" spans="1:5" ht="15.6" x14ac:dyDescent="0.3">
      <c r="A11" s="74" t="s">
        <v>53</v>
      </c>
      <c r="B11" s="75"/>
      <c r="C11" s="75"/>
      <c r="D11" s="30" t="s">
        <v>54</v>
      </c>
      <c r="E11" s="29" t="e">
        <f>E12</f>
        <v>#REF!</v>
      </c>
    </row>
    <row r="12" spans="1:5" ht="15.6" x14ac:dyDescent="0.3">
      <c r="A12" s="79" t="s">
        <v>111</v>
      </c>
      <c r="B12" s="80"/>
      <c r="C12" s="81"/>
      <c r="D12" s="11" t="s">
        <v>96</v>
      </c>
      <c r="E12" s="12" t="e">
        <f>#REF!</f>
        <v>#REF!</v>
      </c>
    </row>
    <row r="13" spans="1:5" ht="15.6" x14ac:dyDescent="0.3">
      <c r="A13" s="70" t="s">
        <v>55</v>
      </c>
      <c r="B13" s="71"/>
      <c r="C13" s="71"/>
      <c r="D13" s="31" t="s">
        <v>56</v>
      </c>
      <c r="E13" s="29" t="e">
        <f>SUM(E14:E22)</f>
        <v>#REF!</v>
      </c>
    </row>
    <row r="14" spans="1:5" ht="15.6" x14ac:dyDescent="0.3">
      <c r="A14" s="65" t="s">
        <v>106</v>
      </c>
      <c r="B14" s="66"/>
      <c r="C14" s="66"/>
      <c r="D14" s="10" t="s">
        <v>97</v>
      </c>
      <c r="E14" s="12" t="e">
        <f>#REF!+#REF!+#REF!+#REF!+#REF!+#REF!+#REF!+#REF!+#REF!+#REF!+#REF!+#REF!+#REF!</f>
        <v>#REF!</v>
      </c>
    </row>
    <row r="15" spans="1:5" ht="15.6" x14ac:dyDescent="0.3">
      <c r="A15" s="65" t="s">
        <v>107</v>
      </c>
      <c r="B15" s="66"/>
      <c r="C15" s="66"/>
      <c r="D15" s="10" t="s">
        <v>98</v>
      </c>
      <c r="E15" s="12" t="e">
        <f>#REF!+#REF!+#REF!+#REF!+#REF!+#REF!+#REF!+#REF!+#REF!+#REF!+#REF!+#REF!</f>
        <v>#REF!</v>
      </c>
    </row>
    <row r="16" spans="1:5" ht="15.6" x14ac:dyDescent="0.3">
      <c r="A16" s="65" t="s">
        <v>112</v>
      </c>
      <c r="B16" s="66"/>
      <c r="C16" s="66"/>
      <c r="D16" s="10" t="s">
        <v>99</v>
      </c>
      <c r="E16" s="12"/>
    </row>
    <row r="17" spans="1:5" ht="15.6" x14ac:dyDescent="0.3">
      <c r="A17" s="65" t="s">
        <v>113</v>
      </c>
      <c r="B17" s="66"/>
      <c r="C17" s="66"/>
      <c r="D17" s="10" t="s">
        <v>100</v>
      </c>
      <c r="E17" s="12"/>
    </row>
    <row r="18" spans="1:5" ht="15.6" x14ac:dyDescent="0.3">
      <c r="A18" s="65" t="s">
        <v>114</v>
      </c>
      <c r="B18" s="66"/>
      <c r="C18" s="66"/>
      <c r="D18" s="10" t="s">
        <v>101</v>
      </c>
      <c r="E18" s="12" t="e">
        <f>#REF!</f>
        <v>#REF!</v>
      </c>
    </row>
    <row r="19" spans="1:5" ht="15.6" x14ac:dyDescent="0.3">
      <c r="A19" s="65" t="s">
        <v>115</v>
      </c>
      <c r="B19" s="66"/>
      <c r="C19" s="66"/>
      <c r="D19" s="10" t="s">
        <v>102</v>
      </c>
      <c r="E19" s="12" t="e">
        <f>#REF!</f>
        <v>#REF!</v>
      </c>
    </row>
    <row r="20" spans="1:5" ht="15.6" x14ac:dyDescent="0.3">
      <c r="A20" s="65" t="s">
        <v>116</v>
      </c>
      <c r="B20" s="66"/>
      <c r="C20" s="66"/>
      <c r="D20" s="10" t="s">
        <v>103</v>
      </c>
      <c r="E20" s="12"/>
    </row>
    <row r="21" spans="1:5" ht="15.6" x14ac:dyDescent="0.3">
      <c r="A21" s="65" t="s">
        <v>117</v>
      </c>
      <c r="B21" s="66"/>
      <c r="C21" s="66"/>
      <c r="D21" s="10" t="s">
        <v>104</v>
      </c>
      <c r="E21" s="12"/>
    </row>
    <row r="22" spans="1:5" ht="15.6" x14ac:dyDescent="0.3">
      <c r="A22" s="67" t="s">
        <v>128</v>
      </c>
      <c r="B22" s="68"/>
      <c r="C22" s="69"/>
      <c r="D22" s="32" t="s">
        <v>105</v>
      </c>
      <c r="E22" s="12"/>
    </row>
    <row r="23" spans="1:5" ht="15.6" x14ac:dyDescent="0.3">
      <c r="A23" s="63" t="s">
        <v>120</v>
      </c>
      <c r="B23" s="64"/>
      <c r="C23" s="64"/>
      <c r="D23" s="30" t="s">
        <v>118</v>
      </c>
      <c r="E23" s="29">
        <f>E24</f>
        <v>0</v>
      </c>
    </row>
    <row r="24" spans="1:5" ht="15.6" x14ac:dyDescent="0.3">
      <c r="A24" s="67" t="s">
        <v>119</v>
      </c>
      <c r="B24" s="68"/>
      <c r="C24" s="69"/>
      <c r="D24" s="10" t="s">
        <v>121</v>
      </c>
      <c r="E24" s="12"/>
    </row>
    <row r="25" spans="1:5" ht="15.6" x14ac:dyDescent="0.3">
      <c r="A25" s="63" t="s">
        <v>57</v>
      </c>
      <c r="B25" s="64"/>
      <c r="C25" s="64"/>
      <c r="D25" s="30" t="s">
        <v>58</v>
      </c>
      <c r="E25" s="29" t="e">
        <f>SUM(E26:E29)</f>
        <v>#REF!</v>
      </c>
    </row>
    <row r="26" spans="1:5" ht="15.6" x14ac:dyDescent="0.3">
      <c r="A26" s="56" t="s">
        <v>127</v>
      </c>
      <c r="B26" s="57"/>
      <c r="C26" s="57"/>
      <c r="D26" s="11" t="s">
        <v>122</v>
      </c>
      <c r="E26" s="12"/>
    </row>
    <row r="27" spans="1:5" ht="15.6" x14ac:dyDescent="0.3">
      <c r="A27" s="58" t="s">
        <v>126</v>
      </c>
      <c r="B27" s="57"/>
      <c r="C27" s="57"/>
      <c r="D27" s="11" t="s">
        <v>88</v>
      </c>
      <c r="E27" s="12"/>
    </row>
    <row r="28" spans="1:5" ht="15.6" x14ac:dyDescent="0.3">
      <c r="A28" s="58" t="s">
        <v>123</v>
      </c>
      <c r="B28" s="57"/>
      <c r="C28" s="57"/>
      <c r="D28" s="11" t="s">
        <v>89</v>
      </c>
      <c r="E28" s="12" t="e">
        <f>#REF!</f>
        <v>#REF!</v>
      </c>
    </row>
    <row r="29" spans="1:5" ht="16.2" thickBot="1" x14ac:dyDescent="0.35">
      <c r="A29" s="59" t="s">
        <v>125</v>
      </c>
      <c r="B29" s="60"/>
      <c r="C29" s="60"/>
      <c r="D29" s="14" t="s">
        <v>124</v>
      </c>
      <c r="E29" s="15"/>
    </row>
    <row r="30" spans="1:5" ht="16.2" thickBot="1" x14ac:dyDescent="0.35">
      <c r="A30" s="61" t="s">
        <v>17</v>
      </c>
      <c r="B30" s="62"/>
      <c r="C30" s="62"/>
      <c r="D30" s="13"/>
      <c r="E30" s="16" t="e">
        <f>E3+E6+E7+E11+E13+E23+E25</f>
        <v>#REF!</v>
      </c>
    </row>
  </sheetData>
  <mergeCells count="29">
    <mergeCell ref="A13:C13"/>
    <mergeCell ref="A2:C2"/>
    <mergeCell ref="A3:C3"/>
    <mergeCell ref="A4:C4"/>
    <mergeCell ref="A5:C5"/>
    <mergeCell ref="A6:C6"/>
    <mergeCell ref="A7:C7"/>
    <mergeCell ref="A8:C8"/>
    <mergeCell ref="A9:C9"/>
    <mergeCell ref="A10:C10"/>
    <mergeCell ref="A11:C11"/>
    <mergeCell ref="A12:C12"/>
    <mergeCell ref="A25:C25"/>
    <mergeCell ref="A14:C14"/>
    <mergeCell ref="A15:C15"/>
    <mergeCell ref="A16:C16"/>
    <mergeCell ref="A17:C17"/>
    <mergeCell ref="A18:C18"/>
    <mergeCell ref="A19:C19"/>
    <mergeCell ref="A20:C20"/>
    <mergeCell ref="A21:C21"/>
    <mergeCell ref="A22:C22"/>
    <mergeCell ref="A23:C23"/>
    <mergeCell ref="A24:C24"/>
    <mergeCell ref="A26:C26"/>
    <mergeCell ref="A27:C27"/>
    <mergeCell ref="A28:C28"/>
    <mergeCell ref="A29:C29"/>
    <mergeCell ref="A30:C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ГРБС</vt:lpstr>
      <vt:lpstr>КЦСР</vt:lpstr>
      <vt:lpstr>КВР</vt:lpstr>
      <vt:lpstr>КФСР</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В. Просвирнина</dc:creator>
  <cp:lastModifiedBy>Свидерская Ольга</cp:lastModifiedBy>
  <cp:lastPrinted>2024-08-02T07:51:24Z</cp:lastPrinted>
  <dcterms:created xsi:type="dcterms:W3CDTF">2024-07-12T09:58:04Z</dcterms:created>
  <dcterms:modified xsi:type="dcterms:W3CDTF">2024-08-02T07:53:03Z</dcterms:modified>
</cp:coreProperties>
</file>